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CC6A845B-6DAA-4CF6-80FE-B22BC09BBB0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Dour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" i="2" l="1"/>
  <c r="H5" i="2"/>
  <c r="D8" i="1" l="1"/>
</calcChain>
</file>

<file path=xl/sharedStrings.xml><?xml version="1.0" encoding="utf-8"?>
<sst xmlns="http://schemas.openxmlformats.org/spreadsheetml/2006/main" count="46" uniqueCount="40">
  <si>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</si>
  <si>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</si>
  <si>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</si>
  <si>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</si>
  <si>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</si>
  <si>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</si>
  <si>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</si>
  <si>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</si>
  <si>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</si>
  <si>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</si>
  <si>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</si>
  <si>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</si>
  <si>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</si>
  <si>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</si>
  <si>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</si>
  <si>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</si>
  <si>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</si>
  <si>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</si>
  <si>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</si>
  <si>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</si>
  <si>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Repair of Hand-pump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</si>
  <si>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</si>
  <si>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</si>
  <si>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</si>
  <si>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</si>
  <si>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</si>
  <si>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</si>
  <si>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</si>
  <si>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</si>
  <si>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</si>
  <si>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</si>
  <si>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1/2'' thick cement sand plaster (1:4)</t>
  </si>
  <si>
    <t>Latrine inner side wall plaster work</t>
  </si>
  <si>
    <t>Latrine celling plaster work</t>
  </si>
  <si>
    <t>Total Qty in SFt</t>
  </si>
  <si>
    <t>Sft</t>
  </si>
  <si>
    <t>Activity No.7.3 : Retrofitting in schools including WASH, to mitigate flood damage to schools.</t>
  </si>
  <si>
    <t xml:space="preserve">BoQ (CIVIL WORK) Latrine (4 Units) </t>
  </si>
  <si>
    <t>GGPS Dour SEMIS Code: (417040121 ) UC: TC Dour  Tehsil: Dour  District Shaheed Benazirbad</t>
  </si>
  <si>
    <t>Repair of washroom and class room  doors, inclduing panels, chowkat, bolts, hinges etc including filling of door.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</si>
</sst>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zoomScaleNormal="100" workbookViewId="0">
      <selection activeCell="B2" sqref="B2:H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38</v>
      </c>
    </row>
    <row r="2" spans="2:11" ht="17.55" customHeight="1">
      <c r="B2" s="51" t="s">
        <v>0</v>
      </c>
      <c r="C2" s="51"/>
      <c r="D2" s="51"/>
      <c r="E2" s="51"/>
      <c r="F2" s="51"/>
      <c r="G2" s="51"/>
      <c r="H2" s="51"/>
    </row>
    <row r="3" spans="2:11" s="41" customFormat="1" ht="17.55" customHeight="1">
      <c r="B3" s="52" t="s">
        <v>36</v>
      </c>
      <c r="C3" s="52"/>
      <c r="D3" s="52"/>
      <c r="E3" s="52"/>
      <c r="F3" s="52"/>
      <c r="G3" s="52"/>
      <c r="H3" s="52"/>
    </row>
    <row r="4" spans="2:11" ht="17.55" customHeight="1">
      <c r="B4" s="52" t="s">
        <v>37</v>
      </c>
      <c r="C4" s="52"/>
      <c r="D4" s="52"/>
      <c r="E4" s="52"/>
      <c r="F4" s="52"/>
      <c r="G4" s="52"/>
      <c r="H4" s="52"/>
    </row>
    <row r="5" spans="2:11" ht="17.55" hidden="1" customHeight="1">
      <c r="B5" s="53" t="s">
        <v>1</v>
      </c>
      <c r="C5" s="53"/>
      <c r="D5" s="53"/>
      <c r="E5" s="53"/>
      <c r="F5" s="53"/>
      <c r="G5" s="53"/>
      <c r="H5" s="53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11" ht="15">
      <c r="B8" s="9">
        <v>2</v>
      </c>
      <c r="C8" s="10" t="s">
        <v>11</v>
      </c>
      <c r="D8" s="14">
        <f>Measurement!H7</f>
        <v>105</v>
      </c>
      <c r="E8" s="12" t="s">
        <v>12</v>
      </c>
      <c r="F8" s="13"/>
      <c r="G8" s="14"/>
      <c r="H8" s="15"/>
    </row>
    <row r="9" spans="2:11" ht="30">
      <c r="B9" s="9">
        <v>3</v>
      </c>
      <c r="C9" s="10" t="s">
        <v>39</v>
      </c>
      <c r="D9" s="12">
        <v>6</v>
      </c>
      <c r="E9" s="12" t="s">
        <v>10</v>
      </c>
      <c r="F9" s="13"/>
      <c r="G9" s="14"/>
      <c r="H9" s="16"/>
    </row>
    <row r="10" spans="2:11" ht="45">
      <c r="B10" s="9">
        <v>4</v>
      </c>
      <c r="C10" s="10" t="s">
        <v>13</v>
      </c>
      <c r="D10" s="12">
        <v>20</v>
      </c>
      <c r="E10" s="12" t="s">
        <v>14</v>
      </c>
      <c r="F10" s="13"/>
      <c r="G10" s="14"/>
      <c r="H10" s="16"/>
    </row>
    <row r="11" spans="2:11" ht="30">
      <c r="B11" s="9">
        <v>5</v>
      </c>
      <c r="C11" s="10" t="s">
        <v>15</v>
      </c>
      <c r="D11" s="12">
        <v>3</v>
      </c>
      <c r="E11" s="12" t="s">
        <v>16</v>
      </c>
      <c r="F11" s="13"/>
      <c r="G11" s="14"/>
      <c r="H11" s="16"/>
    </row>
    <row r="12" spans="2:11" ht="90.6">
      <c r="B12" s="9">
        <v>6</v>
      </c>
      <c r="C12" s="17" t="s">
        <v>17</v>
      </c>
      <c r="D12" s="12">
        <v>1</v>
      </c>
      <c r="E12" s="12" t="s">
        <v>10</v>
      </c>
      <c r="F12" s="13"/>
      <c r="G12" s="14"/>
      <c r="H12" s="18"/>
    </row>
    <row r="13" spans="2:11" ht="75.599999999999994">
      <c r="B13" s="9">
        <v>7</v>
      </c>
      <c r="C13" s="19" t="s">
        <v>18</v>
      </c>
      <c r="D13" s="12">
        <v>1</v>
      </c>
      <c r="E13" s="20" t="s">
        <v>10</v>
      </c>
      <c r="F13" s="21"/>
      <c r="G13" s="14"/>
      <c r="H13" s="22"/>
    </row>
    <row r="14" spans="2:11" ht="30">
      <c r="B14" s="9">
        <v>8</v>
      </c>
      <c r="C14" s="19" t="s">
        <v>19</v>
      </c>
      <c r="D14" s="12">
        <v>1</v>
      </c>
      <c r="E14" s="20" t="s">
        <v>10</v>
      </c>
      <c r="F14" s="21"/>
      <c r="G14" s="14"/>
      <c r="H14" s="16"/>
    </row>
    <row r="15" spans="2:11" ht="15">
      <c r="B15" s="9">
        <v>9</v>
      </c>
      <c r="C15" s="23" t="s">
        <v>20</v>
      </c>
      <c r="D15" s="12">
        <v>1</v>
      </c>
      <c r="E15" s="20" t="s">
        <v>10</v>
      </c>
      <c r="F15" s="24"/>
      <c r="G15" s="14"/>
    </row>
    <row r="16" spans="2:11" ht="16.2" thickBot="1">
      <c r="B16" s="25"/>
      <c r="C16" s="19"/>
      <c r="D16" s="14" t="s">
        <v>21</v>
      </c>
      <c r="E16" s="12"/>
      <c r="F16" s="26"/>
      <c r="G16" s="27"/>
      <c r="H16" s="28"/>
      <c r="I16" s="2"/>
      <c r="K16" s="29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33"/>
  <sheetViews>
    <sheetView zoomScaleNormal="100" workbookViewId="0">
      <selection activeCell="A8" sqref="A8:XFD11"/>
    </sheetView>
  </sheetViews>
  <sheetFormatPr defaultRowHeight="15"/>
  <cols>
    <col min="1" max="1" width="6.33203125" style="24" customWidth="1"/>
    <col min="2" max="2" width="68.109375" style="30" customWidth="1"/>
    <col min="3" max="3" width="4.5546875" style="30" customWidth="1"/>
    <col min="4" max="4" width="12" style="30" customWidth="1"/>
    <col min="5" max="5" width="9.33203125" style="30" customWidth="1"/>
    <col min="6" max="6" width="11.5546875" style="30" customWidth="1"/>
    <col min="7" max="7" width="2.88671875" style="30" hidden="1" customWidth="1"/>
    <col min="8" max="8" width="13.5546875" style="31" customWidth="1"/>
    <col min="9" max="10" width="3.88671875" style="30" hidden="1" customWidth="1"/>
    <col min="11" max="11" width="6.33203125" style="30" hidden="1" customWidth="1"/>
    <col min="12" max="12" width="3.88671875" style="30" hidden="1" customWidth="1"/>
    <col min="13" max="14" width="9.33203125" style="30" hidden="1" customWidth="1"/>
    <col min="15" max="15" width="19.109375" style="30" customWidth="1"/>
    <col min="16" max="16" width="9.33203125" style="30" customWidth="1"/>
    <col min="17" max="17" width="10" style="30" customWidth="1"/>
    <col min="18" max="1025" width="9.33203125" style="30" customWidth="1"/>
  </cols>
  <sheetData>
    <row r="1" spans="1:12" s="33" customFormat="1" ht="20.25" customHeight="1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32"/>
      <c r="L1" s="32"/>
    </row>
    <row r="2" spans="1:12" ht="20.25" customHeight="1">
      <c r="A2" s="55" t="s">
        <v>23</v>
      </c>
      <c r="B2" s="55"/>
      <c r="C2" s="55"/>
      <c r="D2" s="55"/>
      <c r="E2" s="55"/>
      <c r="F2" s="55"/>
      <c r="G2" s="55"/>
      <c r="H2" s="55"/>
      <c r="I2" s="55"/>
      <c r="J2" s="55"/>
    </row>
    <row r="3" spans="1:12" ht="20.25" customHeight="1">
      <c r="A3" s="34" t="s">
        <v>24</v>
      </c>
      <c r="B3" s="34" t="s">
        <v>3</v>
      </c>
      <c r="C3" s="35" t="s">
        <v>25</v>
      </c>
      <c r="D3" s="35" t="s">
        <v>26</v>
      </c>
      <c r="E3" s="36" t="s">
        <v>27</v>
      </c>
      <c r="F3" s="36" t="s">
        <v>28</v>
      </c>
      <c r="G3" s="36"/>
      <c r="H3" s="37" t="s">
        <v>29</v>
      </c>
      <c r="I3" s="38"/>
      <c r="J3" s="38"/>
    </row>
    <row r="4" spans="1:12">
      <c r="A4" s="45"/>
      <c r="B4" s="36" t="s">
        <v>31</v>
      </c>
      <c r="C4" s="36"/>
      <c r="D4" s="37"/>
      <c r="E4" s="45"/>
      <c r="F4" s="40"/>
      <c r="G4" s="43"/>
      <c r="H4" s="40"/>
      <c r="I4" s="39"/>
      <c r="J4" s="39"/>
      <c r="K4" s="41"/>
    </row>
    <row r="5" spans="1:12">
      <c r="A5" s="46"/>
      <c r="B5" s="47" t="s">
        <v>32</v>
      </c>
      <c r="C5" s="42">
        <v>1</v>
      </c>
      <c r="D5" s="40">
        <v>20</v>
      </c>
      <c r="E5" s="40"/>
      <c r="F5" s="40">
        <v>4</v>
      </c>
      <c r="G5" s="43"/>
      <c r="H5" s="40">
        <f>C5*D5*F5</f>
        <v>80</v>
      </c>
      <c r="I5" s="39"/>
      <c r="J5" s="39"/>
      <c r="K5" s="41"/>
    </row>
    <row r="6" spans="1:12">
      <c r="A6" s="46"/>
      <c r="B6" s="47" t="s">
        <v>33</v>
      </c>
      <c r="C6" s="42">
        <v>1</v>
      </c>
      <c r="D6" s="40">
        <v>5</v>
      </c>
      <c r="E6" s="40"/>
      <c r="F6" s="40">
        <v>5</v>
      </c>
      <c r="G6" s="43"/>
      <c r="H6" s="40">
        <f>C6*D6*F6</f>
        <v>25</v>
      </c>
      <c r="I6" s="39"/>
      <c r="J6" s="39"/>
      <c r="K6" s="41"/>
    </row>
    <row r="7" spans="1:12" s="49" customFormat="1" ht="15.6">
      <c r="A7" s="45"/>
      <c r="B7" s="48" t="s">
        <v>34</v>
      </c>
      <c r="C7" s="36"/>
      <c r="D7" s="36"/>
      <c r="E7" s="36"/>
      <c r="F7" s="36"/>
      <c r="G7" s="44" t="s">
        <v>30</v>
      </c>
      <c r="H7" s="37">
        <v>105</v>
      </c>
      <c r="I7" s="36" t="s">
        <v>35</v>
      </c>
      <c r="J7" s="36"/>
      <c r="K7" s="3"/>
    </row>
    <row r="8" spans="1:12">
      <c r="A8" s="1"/>
      <c r="B8" s="41"/>
      <c r="C8" s="41"/>
      <c r="D8" s="2"/>
      <c r="E8" s="2"/>
      <c r="F8" s="41"/>
      <c r="G8" s="41"/>
      <c r="H8" s="50"/>
      <c r="I8" s="41"/>
      <c r="J8" s="41"/>
      <c r="K8" s="41"/>
    </row>
    <row r="9" spans="1:12">
      <c r="A9" s="1"/>
      <c r="B9" s="41"/>
      <c r="C9" s="41"/>
      <c r="D9" s="2"/>
      <c r="E9" s="2"/>
      <c r="F9" s="41"/>
      <c r="G9" s="41"/>
      <c r="H9" s="50"/>
      <c r="I9" s="41"/>
      <c r="J9" s="41"/>
      <c r="K9" s="41"/>
    </row>
    <row r="10" spans="1:12">
      <c r="A10" s="1"/>
      <c r="B10" s="41"/>
      <c r="C10" s="41"/>
      <c r="D10" s="2"/>
      <c r="E10" s="2"/>
      <c r="F10" s="41"/>
      <c r="G10" s="41"/>
      <c r="H10" s="50"/>
      <c r="I10" s="41"/>
      <c r="J10" s="41"/>
      <c r="K10" s="41"/>
    </row>
    <row r="11" spans="1:12">
      <c r="A11" s="1"/>
      <c r="B11" s="41"/>
      <c r="C11" s="41"/>
      <c r="D11" s="2"/>
      <c r="E11" s="2"/>
      <c r="F11" s="41"/>
      <c r="G11" s="41"/>
      <c r="H11" s="50"/>
      <c r="I11" s="41"/>
      <c r="J11" s="41"/>
      <c r="K11" s="41"/>
    </row>
    <row r="12" spans="1:12">
      <c r="A12" s="1"/>
      <c r="B12" s="41"/>
      <c r="C12" s="41"/>
      <c r="D12" s="2"/>
      <c r="E12" s="2"/>
      <c r="F12" s="41"/>
      <c r="G12" s="41"/>
      <c r="H12" s="50"/>
      <c r="I12" s="41"/>
      <c r="J12" s="41"/>
      <c r="K12" s="41"/>
    </row>
    <row r="13" spans="1:12">
      <c r="A13" s="1"/>
      <c r="B13" s="41"/>
      <c r="C13" s="41"/>
      <c r="D13" s="2"/>
      <c r="E13" s="2"/>
      <c r="F13" s="41"/>
      <c r="G13" s="41"/>
      <c r="H13" s="50"/>
      <c r="I13" s="41"/>
      <c r="J13" s="41"/>
      <c r="K13" s="41"/>
    </row>
    <row r="14" spans="1:12">
      <c r="A14" s="1"/>
      <c r="B14" s="41"/>
      <c r="C14" s="41"/>
      <c r="D14" s="2"/>
      <c r="E14" s="2"/>
      <c r="F14" s="41"/>
      <c r="G14" s="41"/>
      <c r="H14" s="50"/>
      <c r="I14" s="41"/>
      <c r="J14" s="41"/>
      <c r="K14" s="41"/>
    </row>
    <row r="15" spans="1:12">
      <c r="A15" s="1"/>
      <c r="B15" s="41"/>
      <c r="C15" s="41"/>
      <c r="D15" s="2"/>
      <c r="E15" s="2"/>
      <c r="F15" s="41"/>
      <c r="G15" s="41"/>
      <c r="H15" s="50"/>
      <c r="I15" s="41"/>
      <c r="J15" s="41"/>
      <c r="K15" s="41"/>
    </row>
    <row r="16" spans="1:12">
      <c r="A16" s="1"/>
      <c r="B16" s="41"/>
      <c r="C16" s="41"/>
      <c r="D16" s="2"/>
      <c r="E16" s="2"/>
      <c r="F16" s="41"/>
      <c r="G16" s="41"/>
      <c r="H16" s="50"/>
      <c r="I16" s="41"/>
      <c r="J16" s="41"/>
      <c r="K16" s="41"/>
    </row>
    <row r="17" spans="1:11">
      <c r="A17" s="1"/>
      <c r="B17" s="41"/>
      <c r="C17" s="41"/>
      <c r="D17" s="2"/>
      <c r="E17" s="2"/>
      <c r="F17" s="41"/>
      <c r="G17" s="41"/>
      <c r="H17" s="50"/>
      <c r="I17" s="41"/>
      <c r="J17" s="41"/>
      <c r="K17" s="41"/>
    </row>
    <row r="18" spans="1:11">
      <c r="A18" s="1"/>
      <c r="B18" s="41"/>
      <c r="C18" s="41"/>
      <c r="D18" s="2"/>
      <c r="E18" s="2"/>
      <c r="F18" s="41"/>
      <c r="G18" s="41"/>
      <c r="H18" s="50"/>
      <c r="I18" s="41"/>
      <c r="J18" s="41"/>
      <c r="K18" s="41"/>
    </row>
    <row r="19" spans="1:11">
      <c r="A19" s="1"/>
      <c r="B19" s="41"/>
      <c r="C19" s="41"/>
      <c r="D19" s="2"/>
      <c r="E19" s="2"/>
      <c r="F19" s="41"/>
      <c r="G19" s="41"/>
      <c r="H19" s="50"/>
      <c r="I19" s="41"/>
      <c r="J19" s="41"/>
      <c r="K19" s="41"/>
    </row>
    <row r="20" spans="1:11">
      <c r="A20" s="1"/>
      <c r="B20" s="41"/>
      <c r="C20" s="41"/>
      <c r="D20" s="2"/>
      <c r="E20" s="2"/>
      <c r="F20" s="41"/>
      <c r="G20" s="41"/>
      <c r="H20" s="50"/>
      <c r="I20" s="41"/>
      <c r="J20" s="41"/>
      <c r="K20" s="41"/>
    </row>
    <row r="21" spans="1:11">
      <c r="A21" s="1"/>
      <c r="B21" s="41"/>
      <c r="C21" s="41"/>
      <c r="D21" s="2"/>
      <c r="E21" s="2"/>
      <c r="F21" s="41"/>
      <c r="G21" s="41"/>
      <c r="H21" s="50"/>
      <c r="I21" s="41"/>
      <c r="J21" s="41"/>
      <c r="K21" s="41"/>
    </row>
    <row r="22" spans="1:11">
      <c r="A22" s="1"/>
      <c r="B22" s="41"/>
      <c r="C22" s="41"/>
      <c r="D22" s="2"/>
      <c r="E22" s="2"/>
      <c r="F22" s="41"/>
      <c r="G22" s="41"/>
      <c r="H22" s="50"/>
      <c r="I22" s="41"/>
      <c r="J22" s="41"/>
      <c r="K22" s="41"/>
    </row>
    <row r="23" spans="1:11">
      <c r="A23" s="1"/>
      <c r="B23" s="41"/>
      <c r="C23" s="41"/>
      <c r="D23" s="2"/>
      <c r="E23" s="2"/>
      <c r="F23" s="41"/>
      <c r="G23" s="41"/>
      <c r="H23" s="50"/>
      <c r="I23" s="41"/>
      <c r="J23" s="41"/>
      <c r="K23" s="41"/>
    </row>
    <row r="24" spans="1:11">
      <c r="A24" s="1"/>
      <c r="B24" s="41"/>
      <c r="C24" s="41"/>
      <c r="D24" s="2"/>
      <c r="E24" s="2"/>
      <c r="F24" s="41"/>
      <c r="G24" s="41"/>
      <c r="H24" s="50"/>
      <c r="I24" s="41"/>
      <c r="J24" s="41"/>
      <c r="K24" s="41"/>
    </row>
    <row r="25" spans="1:11">
      <c r="A25" s="1"/>
      <c r="B25" s="41"/>
      <c r="C25" s="41"/>
      <c r="D25" s="2"/>
      <c r="E25" s="2"/>
      <c r="F25" s="41"/>
      <c r="G25" s="41"/>
      <c r="H25" s="50"/>
      <c r="I25" s="41"/>
      <c r="J25" s="41"/>
      <c r="K25" s="41"/>
    </row>
    <row r="26" spans="1:11">
      <c r="A26" s="1"/>
      <c r="B26" s="41"/>
      <c r="C26" s="41"/>
      <c r="D26" s="2"/>
      <c r="E26" s="2"/>
      <c r="F26" s="41"/>
      <c r="G26" s="41"/>
      <c r="H26" s="50"/>
      <c r="I26" s="41"/>
      <c r="J26" s="41"/>
      <c r="K26" s="41"/>
    </row>
    <row r="27" spans="1:11">
      <c r="A27" s="1"/>
      <c r="B27" s="41"/>
      <c r="C27" s="41"/>
      <c r="D27" s="2"/>
      <c r="E27" s="2"/>
      <c r="F27" s="41"/>
      <c r="G27" s="41"/>
      <c r="H27" s="50"/>
      <c r="I27" s="41"/>
      <c r="J27" s="41"/>
      <c r="K27" s="41"/>
    </row>
    <row r="28" spans="1:11">
      <c r="A28" s="1"/>
      <c r="B28" s="41"/>
      <c r="C28" s="41"/>
      <c r="D28" s="2"/>
      <c r="E28" s="2"/>
      <c r="F28" s="41"/>
      <c r="G28" s="41"/>
      <c r="H28" s="50"/>
      <c r="I28" s="41"/>
      <c r="J28" s="41"/>
      <c r="K28" s="41"/>
    </row>
    <row r="29" spans="1:11">
      <c r="A29" s="1"/>
      <c r="B29" s="41"/>
      <c r="C29" s="41"/>
      <c r="D29" s="2"/>
      <c r="E29" s="2"/>
      <c r="F29" s="41"/>
      <c r="G29" s="41"/>
      <c r="H29" s="50"/>
      <c r="I29" s="41"/>
      <c r="J29" s="41"/>
      <c r="K29" s="41"/>
    </row>
    <row r="30" spans="1:11">
      <c r="A30" s="1"/>
      <c r="B30" s="41"/>
      <c r="C30" s="41"/>
      <c r="D30" s="2"/>
      <c r="E30" s="2"/>
      <c r="F30" s="41"/>
      <c r="G30" s="41"/>
      <c r="H30" s="50"/>
      <c r="I30" s="41"/>
      <c r="J30" s="41"/>
      <c r="K30" s="41"/>
    </row>
    <row r="31" spans="1:11">
      <c r="A31" s="1"/>
      <c r="B31" s="41"/>
      <c r="C31" s="41"/>
      <c r="D31" s="2"/>
      <c r="E31" s="2"/>
      <c r="F31" s="41"/>
      <c r="G31" s="41"/>
      <c r="H31" s="50"/>
      <c r="I31" s="41"/>
      <c r="J31" s="41"/>
      <c r="K31" s="41"/>
    </row>
    <row r="32" spans="1:11">
      <c r="A32" s="1"/>
      <c r="B32" s="41"/>
      <c r="C32" s="41"/>
      <c r="D32" s="2"/>
      <c r="E32" s="2"/>
      <c r="F32" s="41"/>
      <c r="G32" s="41"/>
      <c r="H32" s="50"/>
      <c r="I32" s="41"/>
      <c r="J32" s="41"/>
      <c r="K32" s="41"/>
    </row>
    <row r="33" spans="1:11">
      <c r="A33" s="1"/>
      <c r="B33" s="41"/>
      <c r="C33" s="41"/>
      <c r="D33" s="2"/>
      <c r="E33" s="2"/>
      <c r="F33" s="41"/>
      <c r="G33" s="41"/>
      <c r="H33" s="50"/>
      <c r="I33" s="41"/>
      <c r="J33" s="41"/>
      <c r="K33" s="41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Dour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2026-03-06T09:28:28Z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2026-03-06T09:28:28Z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bf435b55-f753-428c-b5b2-a69f9aa790e5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